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Submissionen\Ausschreibungen\NS\NS_2019_111 Netzmessung (Wasserlecksuche) des Trinkwassernetzes\02_Submissionsunterlagen\"/>
    </mc:Choice>
  </mc:AlternateContent>
  <bookViews>
    <workbookView xWindow="0" yWindow="60" windowWidth="17850" windowHeight="5010" firstSheet="1" activeTab="4"/>
  </bookViews>
  <sheets>
    <sheet name="Titelblatt Preisblatt" sheetId="1" r:id="rId1"/>
    <sheet name="01.11.20-31.10.21" sheetId="2" r:id="rId2"/>
    <sheet name="01.11.21-31.10.22" sheetId="3" r:id="rId3"/>
    <sheet name="01.11.22-31.10.23" sheetId="4" r:id="rId4"/>
    <sheet name="01.11.23-31.10.24" sheetId="5" r:id="rId5"/>
  </sheets>
  <calcPr calcId="162913" iterate="1"/>
</workbook>
</file>

<file path=xl/calcChain.xml><?xml version="1.0" encoding="utf-8"?>
<calcChain xmlns="http://schemas.openxmlformats.org/spreadsheetml/2006/main">
  <c r="G19" i="5" l="1"/>
  <c r="G18" i="5"/>
  <c r="G16" i="5"/>
  <c r="G14" i="5"/>
  <c r="G13" i="5"/>
  <c r="G12" i="5"/>
  <c r="G10" i="5"/>
  <c r="G20" i="4"/>
  <c r="G19" i="4"/>
  <c r="G17" i="4"/>
  <c r="G16" i="4"/>
  <c r="G14" i="4"/>
  <c r="G13" i="4"/>
  <c r="G12" i="4"/>
  <c r="G10" i="4"/>
  <c r="G20" i="3"/>
  <c r="G19" i="3"/>
  <c r="G17" i="3"/>
  <c r="G16" i="3"/>
  <c r="G14" i="3"/>
  <c r="G13" i="3"/>
  <c r="G12" i="3"/>
  <c r="G10" i="3"/>
  <c r="G20" i="5" l="1"/>
  <c r="G21" i="4"/>
  <c r="G21" i="3"/>
  <c r="G17" i="2"/>
  <c r="G19" i="2"/>
  <c r="G20" i="2" l="1"/>
  <c r="G16" i="2"/>
  <c r="G12" i="2"/>
  <c r="G13" i="2"/>
  <c r="G14" i="2"/>
  <c r="G10" i="2" l="1"/>
  <c r="G21" i="2" s="1"/>
  <c r="F16" i="1" s="1"/>
  <c r="F17" i="1" l="1"/>
  <c r="F18" i="1" l="1"/>
  <c r="F19" i="1" s="1"/>
</calcChain>
</file>

<file path=xl/comments1.xml><?xml version="1.0" encoding="utf-8"?>
<comments xmlns="http://schemas.openxmlformats.org/spreadsheetml/2006/main">
  <authors>
    <author>Jordi Serge</author>
  </authors>
  <commentList>
    <comment ref="A2" authorId="0" shapeId="0">
      <text>
        <r>
          <rPr>
            <b/>
            <sz val="9"/>
            <color indexed="81"/>
            <rFont val="Segoe UI"/>
            <charset val="1"/>
          </rPr>
          <t>Jordi Serge:</t>
        </r>
        <r>
          <rPr>
            <sz val="9"/>
            <color indexed="81"/>
            <rFont val="Segoe UI"/>
            <charset val="1"/>
          </rPr>
          <t xml:space="preserve">
Angaben fehlen:
- Datum der Ausschreibung
- Position und Beschreibung
- Fusszeilen
Bitte auch im 2. Register Kommentar beachten</t>
        </r>
      </text>
    </comment>
  </commentList>
</comments>
</file>

<file path=xl/sharedStrings.xml><?xml version="1.0" encoding="utf-8"?>
<sst xmlns="http://schemas.openxmlformats.org/spreadsheetml/2006/main" count="98" uniqueCount="43">
  <si>
    <t>Preis</t>
  </si>
  <si>
    <t xml:space="preserve">Der Preis der angebotenen Leistungen sind in der nachfolgenden Preistabelle vollständig anzugeben. Ausser dem Eintragen der Preise dürfen an diesem Dokument keine Veränderungen vorgenommen werden, andernfalls kann das Angebot vom Vergabeverfahren ausgeschlossen werden. </t>
  </si>
  <si>
    <t>Position</t>
  </si>
  <si>
    <t xml:space="preserve">Beschreibung </t>
  </si>
  <si>
    <t>Subtotal</t>
  </si>
  <si>
    <t>Mit seiner Unterschrift bestätigt der Unternehmer die Richtigkeit der gemachten Angaben und erklärt sich bereit, diese auf Verlangen zu belegen. Unwahre oder nicht gemachte Angaben führen zum Ausschluss vom Verfahren resp. uum Auftragsentzug.</t>
  </si>
  <si>
    <t>Einverständniserklärung</t>
  </si>
  <si>
    <t>Ort und Datum:</t>
  </si>
  <si>
    <t>Vorname, Name in Druckschrift</t>
  </si>
  <si>
    <t>Preis in CHF ohne MwSt.</t>
  </si>
  <si>
    <t>Beispiel 1</t>
  </si>
  <si>
    <t>Rabatt in %</t>
  </si>
  <si>
    <t>(Bitte nur Zahl einschreiben falls vorgesehen)</t>
  </si>
  <si>
    <t>Betrag Total</t>
  </si>
  <si>
    <t>Einheitspreis</t>
  </si>
  <si>
    <t>Menge</t>
  </si>
  <si>
    <t>Materialliste</t>
  </si>
  <si>
    <t>* Die gelben Felder sind durch den Anbieter auszufüllen.</t>
  </si>
  <si>
    <t>Summe Total exkl. MWST.</t>
  </si>
  <si>
    <r>
      <t xml:space="preserve">Total in CHF, exkl. MWST. </t>
    </r>
    <r>
      <rPr>
        <i/>
        <sz val="10"/>
        <color theme="1"/>
        <rFont val="Arial"/>
        <family val="2"/>
        <scheme val="minor"/>
      </rPr>
      <t>(dieser Betrag ist im DecisionAdvisor anzugeben)</t>
    </r>
  </si>
  <si>
    <t>Titelblatt Preisblatt</t>
  </si>
  <si>
    <t>rechtsgültige Unterschrift:</t>
  </si>
  <si>
    <t>Pikett Montag-Freitag (07:00-16:00)</t>
  </si>
  <si>
    <t>Pikett Montag-Freitag (06:00-07:00)</t>
  </si>
  <si>
    <t>Pikett Wochenende</t>
  </si>
  <si>
    <t>Hochzonen</t>
  </si>
  <si>
    <t>Regiearbeiten</t>
  </si>
  <si>
    <t>Unterstützung der Pikettmitarbeiter [h/Jahr]</t>
  </si>
  <si>
    <t>Ortung von Leckstellen gemäss Lastenheft Ziffer 2.1.3 und 2.1.4</t>
  </si>
  <si>
    <t>Fahrzeugpauschale für Pikettdienst</t>
  </si>
  <si>
    <t>Geräuschpegelmessung gemäss Lastenheft Ziffer 2.1.1 und 2.1.2</t>
  </si>
  <si>
    <t>Piketorganisation gemäss Lastenheft Ziffer 2.1.5</t>
  </si>
  <si>
    <t>Während der Laufzeit des ausgeschriebenen Auftrages gelten folgende Ansätze:</t>
  </si>
  <si>
    <t>Preisblatt</t>
  </si>
  <si>
    <t xml:space="preserve">Netzmessung Trinkwassernetz </t>
  </si>
  <si>
    <t>Öffentliche Ausschreibung vom 07.03.2020</t>
  </si>
  <si>
    <t>Netzmessung Trinkwassernetz (01.11.2020 – 31.10.2021)</t>
  </si>
  <si>
    <t>Netzmessung Trinkwassernetz (01.11.2021 – 31.10.2022)</t>
  </si>
  <si>
    <t>Netzmessung Trinkwassernetz (01.11.2022 – 31.10.2023)</t>
  </si>
  <si>
    <t>Netzmessung Trinkwassernetz (01.11.23-31.10.24)</t>
  </si>
  <si>
    <t>Blaue Zone (01.11.2020 – 31.10.2021, siehe Ziffer 2.1.1)</t>
  </si>
  <si>
    <t>Blaue Zone (01.11.2021 – 31.10.2022, siehe Ziffer 2.1.1)</t>
  </si>
  <si>
    <t>Blaue Zone (01.11.2022 – 31.10.2023, siehe Ziffer 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</si>
</sst>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Fr.&quot;\ #,##0.00;[Red]&quot;Fr.&quot;\ #,##0.00"/>
    <numFmt numFmtId="165" formatCode="0;[Red]0"/>
    <numFmt numFmtId="166" formatCode="&quot;Fr.&quot;\ #,##0.00"/>
  </numFmts>
  <fonts count="12" x14ac:knownFonts="1">
    <font>
      <sz val="10"/>
      <color theme="1"/>
      <name val="Arial"/>
      <family val="2"/>
      <scheme val="minor"/>
    </font>
    <font>
      <sz val="11"/>
      <color theme="1"/>
      <name val="Arial"/>
      <family val="2"/>
    </font>
    <font>
      <b/>
      <sz val="10"/>
      <color theme="1"/>
      <name val="Arial"/>
      <family val="2"/>
      <scheme val="minor"/>
    </font>
    <font>
      <sz val="8"/>
      <color theme="1"/>
      <name val="Arial"/>
      <family val="2"/>
      <scheme val="minor"/>
    </font>
    <font>
      <b/>
      <sz val="12"/>
      <color theme="1"/>
      <name val="Arial"/>
      <family val="2"/>
      <scheme val="minor"/>
    </font>
    <font>
      <i/>
      <sz val="10"/>
      <color theme="1"/>
      <name val="Arial"/>
      <family val="2"/>
      <scheme val="minor"/>
    </font>
    <font>
      <sz val="10"/>
      <name val="Arial"/>
      <family val="2"/>
      <scheme val="minor"/>
    </font>
    <font>
      <b/>
      <sz val="10"/>
      <name val="Arial"/>
      <family val="2"/>
      <scheme val="minor"/>
    </font>
    <font>
      <b/>
      <sz val="12"/>
      <name val="Arial"/>
      <family val="2"/>
      <scheme val="minor"/>
    </font>
    <font>
      <sz val="9"/>
      <color indexed="81"/>
      <name val="Segoe UI"/>
      <charset val="1"/>
    </font>
    <font>
      <b/>
      <sz val="9"/>
      <color indexed="81"/>
      <name val="Segoe UI"/>
      <charset val="1"/>
    </font>
    <font>
      <b/>
      <sz val="16"/>
      <color theme="1"/>
      <name val="Arial"/>
      <family val="2"/>
      <scheme val="min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ck">
        <color indexed="64"/>
      </top>
      <bottom/>
      <diagonal/>
    </border>
  </borders>
  <cellStyleXfs count="1">
    <xf numFmtId="0" fontId="0" fillId="0" borderId="0"/>
  </cellStyleXfs>
  <cellXfs count="83">
    <xf numFmtId="0" fontId="0" fillId="0" borderId="0" xfId="0"/>
    <xf numFmtId="0" fontId="1" fillId="0" borderId="0" xfId="0" applyFont="1"/>
    <xf numFmtId="0" fontId="2" fillId="0" borderId="0" xfId="0" applyFont="1"/>
    <xf numFmtId="0" fontId="2" fillId="3" borderId="5" xfId="0" applyFont="1" applyFill="1" applyBorder="1" applyAlignment="1">
      <alignment horizontal="left" vertical="center"/>
    </xf>
    <xf numFmtId="0" fontId="0" fillId="0" borderId="11" xfId="0" applyBorder="1"/>
    <xf numFmtId="0" fontId="0" fillId="0" borderId="9" xfId="0" applyBorder="1" applyAlignment="1">
      <alignment horizontal="left" vertical="center"/>
    </xf>
    <xf numFmtId="0" fontId="0" fillId="0" borderId="19" xfId="0" applyBorder="1" applyAlignment="1">
      <alignment vertical="center"/>
    </xf>
    <xf numFmtId="0" fontId="0" fillId="0" borderId="18" xfId="0" applyBorder="1" applyAlignment="1">
      <alignment vertical="center"/>
    </xf>
    <xf numFmtId="0" fontId="4" fillId="0" borderId="0" xfId="0" applyFont="1"/>
    <xf numFmtId="0" fontId="0" fillId="0" borderId="17" xfId="0" applyBorder="1" applyAlignment="1">
      <alignment vertical="center"/>
    </xf>
    <xf numFmtId="165" fontId="0" fillId="2" borderId="19" xfId="0" applyNumberFormat="1" applyFill="1" applyBorder="1" applyAlignment="1">
      <alignment horizontal="center" vertical="center"/>
    </xf>
    <xf numFmtId="0" fontId="3" fillId="0" borderId="0" xfId="0" applyFont="1"/>
    <xf numFmtId="0" fontId="3" fillId="0" borderId="11" xfId="0" applyFont="1" applyBorder="1"/>
    <xf numFmtId="0" fontId="0" fillId="0" borderId="0" xfId="0" applyFont="1"/>
    <xf numFmtId="0" fontId="5" fillId="0" borderId="19" xfId="0" applyFont="1" applyBorder="1" applyAlignment="1">
      <alignment vertical="center"/>
    </xf>
    <xf numFmtId="0" fontId="2" fillId="3" borderId="14" xfId="0" applyFont="1" applyFill="1" applyBorder="1" applyAlignment="1">
      <alignment vertical="center"/>
    </xf>
    <xf numFmtId="0" fontId="2" fillId="3" borderId="16" xfId="0" applyFont="1" applyFill="1" applyBorder="1" applyAlignment="1">
      <alignment vertical="center"/>
    </xf>
    <xf numFmtId="0" fontId="2" fillId="3" borderId="16" xfId="0" applyFont="1" applyFill="1" applyBorder="1" applyAlignment="1">
      <alignment horizontal="center" vertical="center"/>
    </xf>
    <xf numFmtId="0" fontId="0" fillId="0" borderId="0" xfId="0" applyAlignment="1">
      <alignment vertical="top"/>
    </xf>
    <xf numFmtId="0" fontId="0" fillId="0" borderId="0" xfId="0" applyAlignment="1"/>
    <xf numFmtId="0" fontId="2" fillId="4" borderId="14" xfId="0" applyFont="1" applyFill="1" applyBorder="1" applyAlignment="1">
      <alignment vertical="center"/>
    </xf>
    <xf numFmtId="0" fontId="2" fillId="4" borderId="16" xfId="0" applyFont="1" applyFill="1" applyBorder="1" applyAlignment="1">
      <alignment vertical="center"/>
    </xf>
    <xf numFmtId="0" fontId="2" fillId="4" borderId="16" xfId="0" applyFont="1" applyFill="1" applyBorder="1" applyAlignment="1"/>
    <xf numFmtId="164" fontId="2" fillId="4" borderId="25" xfId="0" applyNumberFormat="1" applyFont="1" applyFill="1" applyBorder="1" applyAlignment="1">
      <alignment horizontal="right" vertical="center"/>
    </xf>
    <xf numFmtId="0" fontId="2" fillId="3" borderId="6" xfId="0" applyFont="1" applyFill="1" applyBorder="1" applyAlignment="1">
      <alignment horizontal="center" vertical="center"/>
    </xf>
    <xf numFmtId="0" fontId="2" fillId="3" borderId="8" xfId="0" applyFont="1" applyFill="1" applyBorder="1" applyAlignment="1">
      <alignment horizontal="right" vertical="center" wrapText="1"/>
    </xf>
    <xf numFmtId="164" fontId="0" fillId="3" borderId="31" xfId="0" applyNumberFormat="1" applyFont="1" applyFill="1" applyBorder="1" applyAlignment="1">
      <alignment horizontal="right" vertical="center"/>
    </xf>
    <xf numFmtId="164" fontId="0" fillId="3" borderId="1" xfId="0" applyNumberFormat="1" applyFont="1" applyFill="1" applyBorder="1" applyAlignment="1">
      <alignment horizontal="right" vertical="center"/>
    </xf>
    <xf numFmtId="0" fontId="6" fillId="0" borderId="0" xfId="0" applyFont="1" applyFill="1"/>
    <xf numFmtId="0" fontId="0" fillId="0" borderId="35" xfId="0" applyBorder="1"/>
    <xf numFmtId="164" fontId="6" fillId="3" borderId="29" xfId="0" applyNumberFormat="1" applyFont="1" applyFill="1" applyBorder="1" applyAlignment="1">
      <alignment horizontal="right" vertical="center"/>
    </xf>
    <xf numFmtId="0" fontId="2" fillId="3" borderId="16" xfId="0" applyFont="1" applyFill="1" applyBorder="1" applyAlignment="1">
      <alignment vertical="center"/>
    </xf>
    <xf numFmtId="0" fontId="8" fillId="0" borderId="0" xfId="0" applyFont="1"/>
    <xf numFmtId="0" fontId="6" fillId="0" borderId="0" xfId="0" applyFont="1"/>
    <xf numFmtId="165" fontId="0" fillId="0" borderId="2" xfId="0" applyNumberFormat="1" applyFill="1" applyBorder="1" applyAlignment="1">
      <alignment horizontal="center" vertical="center"/>
    </xf>
    <xf numFmtId="165" fontId="0" fillId="0" borderId="1" xfId="0" applyNumberFormat="1" applyFill="1" applyBorder="1" applyAlignment="1">
      <alignment horizontal="center" vertical="center"/>
    </xf>
    <xf numFmtId="165" fontId="6" fillId="0" borderId="1" xfId="0" applyNumberFormat="1" applyFont="1" applyFill="1" applyBorder="1" applyAlignment="1">
      <alignment horizontal="center" vertical="center"/>
    </xf>
    <xf numFmtId="165" fontId="6" fillId="0" borderId="30" xfId="0" applyNumberFormat="1" applyFont="1" applyFill="1" applyBorder="1" applyAlignment="1">
      <alignment horizontal="center" vertical="center"/>
    </xf>
    <xf numFmtId="0" fontId="11" fillId="0" borderId="0" xfId="0" applyFont="1"/>
    <xf numFmtId="0" fontId="0" fillId="0" borderId="0" xfId="0" applyAlignment="1">
      <alignment horizontal="left" vertical="top" wrapText="1"/>
    </xf>
    <xf numFmtId="0" fontId="0" fillId="0" borderId="0" xfId="0" applyAlignment="1">
      <alignment horizontal="left" vertical="top"/>
    </xf>
    <xf numFmtId="0" fontId="2" fillId="3" borderId="14" xfId="0" applyFont="1" applyFill="1" applyBorder="1" applyAlignment="1">
      <alignment horizontal="right" vertical="center"/>
    </xf>
    <xf numFmtId="0" fontId="2" fillId="3" borderId="15" xfId="0" applyFont="1" applyFill="1" applyBorder="1" applyAlignment="1">
      <alignment horizontal="right" vertical="center"/>
    </xf>
    <xf numFmtId="0" fontId="2" fillId="3" borderId="7" xfId="0" applyFont="1" applyFill="1" applyBorder="1" applyAlignment="1">
      <alignment vertical="center"/>
    </xf>
    <xf numFmtId="0" fontId="2" fillId="3" borderId="16" xfId="0" applyFont="1" applyFill="1" applyBorder="1" applyAlignment="1">
      <alignment vertical="center"/>
    </xf>
    <xf numFmtId="0" fontId="2" fillId="3" borderId="15" xfId="0" applyFont="1" applyFill="1" applyBorder="1" applyAlignment="1">
      <alignment vertical="center"/>
    </xf>
    <xf numFmtId="0" fontId="2" fillId="3" borderId="14" xfId="0" applyFont="1" applyFill="1" applyBorder="1" applyAlignment="1">
      <alignment horizontal="left" vertical="center"/>
    </xf>
    <xf numFmtId="0" fontId="2" fillId="3" borderId="16" xfId="0" applyFont="1" applyFill="1"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3" xfId="0" applyBorder="1" applyAlignment="1">
      <alignment vertical="center"/>
    </xf>
    <xf numFmtId="0" fontId="0" fillId="0" borderId="11" xfId="0" applyBorder="1" applyAlignment="1">
      <alignment vertical="center"/>
    </xf>
    <xf numFmtId="0" fontId="0" fillId="0" borderId="26" xfId="0" applyBorder="1" applyAlignment="1">
      <alignment vertical="center"/>
    </xf>
    <xf numFmtId="164" fontId="0" fillId="0" borderId="27" xfId="0" applyNumberFormat="1" applyBorder="1" applyAlignment="1">
      <alignment horizontal="right" vertical="center"/>
    </xf>
    <xf numFmtId="164" fontId="0" fillId="0" borderId="26" xfId="0" applyNumberFormat="1" applyBorder="1" applyAlignment="1">
      <alignment horizontal="right" vertical="center"/>
    </xf>
    <xf numFmtId="164" fontId="0" fillId="0" borderId="9" xfId="0" applyNumberFormat="1" applyBorder="1" applyAlignment="1">
      <alignment horizontal="right" vertical="center"/>
    </xf>
    <xf numFmtId="164" fontId="0" fillId="0" borderId="10" xfId="0" applyNumberFormat="1" applyBorder="1" applyAlignment="1">
      <alignment horizontal="right" vertical="center"/>
    </xf>
    <xf numFmtId="166" fontId="0" fillId="0" borderId="3" xfId="0" applyNumberFormat="1" applyBorder="1" applyAlignment="1">
      <alignment horizontal="right" vertical="center"/>
    </xf>
    <xf numFmtId="166" fontId="0" fillId="0" borderId="4" xfId="0" applyNumberFormat="1" applyBorder="1" applyAlignment="1">
      <alignment horizontal="right" vertical="center"/>
    </xf>
    <xf numFmtId="164" fontId="2" fillId="5" borderId="14" xfId="0" applyNumberFormat="1" applyFont="1" applyFill="1" applyBorder="1" applyAlignment="1">
      <alignment horizontal="right" vertical="center"/>
    </xf>
    <xf numFmtId="0" fontId="2" fillId="5" borderId="15" xfId="0" applyFont="1" applyFill="1" applyBorder="1" applyAlignment="1">
      <alignment horizontal="righ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28" xfId="0" applyBorder="1" applyAlignment="1">
      <alignment horizontal="left" vertical="center"/>
    </xf>
    <xf numFmtId="0" fontId="6" fillId="0" borderId="32" xfId="0" applyFont="1" applyBorder="1" applyAlignment="1">
      <alignment horizontal="left" vertical="center"/>
    </xf>
    <xf numFmtId="0" fontId="6" fillId="0" borderId="33" xfId="0" applyFont="1" applyBorder="1" applyAlignment="1">
      <alignment horizontal="left" vertical="center"/>
    </xf>
    <xf numFmtId="0" fontId="6" fillId="0" borderId="34" xfId="0" applyFont="1"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24" xfId="0"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0" fontId="2" fillId="3" borderId="24" xfId="0" applyFont="1" applyFill="1" applyBorder="1" applyAlignment="1">
      <alignment horizontal="left" vertical="center"/>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6" fillId="0" borderId="24" xfId="0" applyFont="1" applyBorder="1" applyAlignment="1">
      <alignment horizontal="left" vertical="center"/>
    </xf>
    <xf numFmtId="0" fontId="7" fillId="3" borderId="22" xfId="0" applyFont="1" applyFill="1" applyBorder="1" applyAlignment="1">
      <alignment horizontal="left" vertical="center"/>
    </xf>
    <xf numFmtId="0" fontId="7" fillId="3" borderId="23" xfId="0" applyFont="1" applyFill="1" applyBorder="1" applyAlignment="1">
      <alignment horizontal="left" vertical="center"/>
    </xf>
    <xf numFmtId="0" fontId="7" fillId="3" borderId="24" xfId="0" applyFont="1" applyFill="1" applyBorder="1" applyAlignment="1">
      <alignment horizontal="left" vertical="center"/>
    </xf>
    <xf numFmtId="164" fontId="0" fillId="2" borderId="21" xfId="0" applyNumberFormat="1" applyFill="1" applyBorder="1" applyAlignment="1" applyProtection="1">
      <alignment vertical="center"/>
      <protection locked="0"/>
    </xf>
    <xf numFmtId="164" fontId="0" fillId="2" borderId="23" xfId="0" applyNumberFormat="1" applyFill="1" applyBorder="1" applyAlignment="1" applyProtection="1">
      <alignment vertical="center"/>
      <protection locked="0"/>
    </xf>
    <xf numFmtId="164" fontId="6" fillId="2" borderId="0" xfId="0" applyNumberFormat="1" applyFont="1" applyFill="1" applyBorder="1" applyAlignment="1" applyProtection="1">
      <alignment vertical="center"/>
      <protection locked="0"/>
    </xf>
  </cellXfs>
  <cellStyles count="1">
    <cellStyle name="Standard"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
  <a:themeElements>
    <a:clrScheme name="IWB">
      <a:dk1>
        <a:sysClr val="windowText" lastClr="000000"/>
      </a:dk1>
      <a:lt1>
        <a:sysClr val="window" lastClr="FFFFFF"/>
      </a:lt1>
      <a:dk2>
        <a:srgbClr val="0C0C0C"/>
      </a:dk2>
      <a:lt2>
        <a:srgbClr val="FFFFFF"/>
      </a:lt2>
      <a:accent1>
        <a:srgbClr val="002A6F"/>
      </a:accent1>
      <a:accent2>
        <a:srgbClr val="009EE0"/>
      </a:accent2>
      <a:accent3>
        <a:srgbClr val="00D3F1"/>
      </a:accent3>
      <a:accent4>
        <a:srgbClr val="929395"/>
      </a:accent4>
      <a:accent5>
        <a:srgbClr val="B1C800"/>
      </a:accent5>
      <a:accent6>
        <a:srgbClr val="E0E900"/>
      </a:accent6>
      <a:hlink>
        <a:srgbClr val="055FC1"/>
      </a:hlink>
      <a:folHlink>
        <a:srgbClr val="954F72"/>
      </a:folHlink>
    </a:clrScheme>
    <a:fontScheme name="Larissa Klassisch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8"/>
  <sheetViews>
    <sheetView showGridLines="0" view="pageLayout" topLeftCell="A10" zoomScaleNormal="100" workbookViewId="0">
      <selection activeCell="B10" sqref="B10"/>
    </sheetView>
  </sheetViews>
  <sheetFormatPr baseColWidth="10" defaultColWidth="11.26953125" defaultRowHeight="12.5" x14ac:dyDescent="0.25"/>
  <cols>
    <col min="1" max="1" width="16.26953125" customWidth="1"/>
    <col min="5" max="5" width="19" customWidth="1"/>
  </cols>
  <sheetData>
    <row r="1" spans="1:7" ht="14" x14ac:dyDescent="0.3">
      <c r="A1" s="1"/>
    </row>
    <row r="2" spans="1:7" ht="15.5" x14ac:dyDescent="0.35">
      <c r="A2" s="8" t="s">
        <v>20</v>
      </c>
    </row>
    <row r="5" spans="1:7" x14ac:dyDescent="0.25">
      <c r="A5" s="33" t="s">
        <v>35</v>
      </c>
    </row>
    <row r="6" spans="1:7" x14ac:dyDescent="0.25">
      <c r="A6" s="28"/>
    </row>
    <row r="7" spans="1:7" x14ac:dyDescent="0.25">
      <c r="A7" s="13"/>
    </row>
    <row r="8" spans="1:7" ht="15.5" x14ac:dyDescent="0.35">
      <c r="A8" s="32" t="s">
        <v>34</v>
      </c>
    </row>
    <row r="12" spans="1:7" ht="14" x14ac:dyDescent="0.3">
      <c r="A12" s="2" t="s">
        <v>0</v>
      </c>
      <c r="C12" s="1"/>
    </row>
    <row r="13" spans="1:7" ht="43.5" customHeight="1" x14ac:dyDescent="0.25">
      <c r="A13" s="39" t="s">
        <v>1</v>
      </c>
      <c r="B13" s="39"/>
      <c r="C13" s="39"/>
      <c r="D13" s="39"/>
      <c r="E13" s="39"/>
      <c r="F13" s="39"/>
      <c r="G13" s="39"/>
    </row>
    <row r="14" spans="1:7" ht="13" thickBot="1" x14ac:dyDescent="0.3"/>
    <row r="15" spans="1:7" ht="30" customHeight="1" thickBot="1" x14ac:dyDescent="0.3">
      <c r="A15" s="3" t="s">
        <v>2</v>
      </c>
      <c r="B15" s="43" t="s">
        <v>3</v>
      </c>
      <c r="C15" s="44"/>
      <c r="D15" s="44"/>
      <c r="E15" s="45"/>
      <c r="F15" s="41" t="s">
        <v>9</v>
      </c>
      <c r="G15" s="42"/>
    </row>
    <row r="16" spans="1:7" ht="30" customHeight="1" x14ac:dyDescent="0.25">
      <c r="A16" s="5" t="s">
        <v>10</v>
      </c>
      <c r="B16" s="51"/>
      <c r="C16" s="52"/>
      <c r="D16" s="52"/>
      <c r="E16" s="53"/>
      <c r="F16" s="54">
        <f>'01.11.20-31.10.21'!G21+'01.11.21-31.10.22'!G21+'01.11.22-31.10.23'!G21+'01.11.23-31.10.24'!G20</f>
        <v>0</v>
      </c>
      <c r="G16" s="55"/>
    </row>
    <row r="17" spans="1:7" ht="30" customHeight="1" x14ac:dyDescent="0.25">
      <c r="A17" s="48" t="s">
        <v>4</v>
      </c>
      <c r="B17" s="49"/>
      <c r="C17" s="49"/>
      <c r="D17" s="49"/>
      <c r="E17" s="50"/>
      <c r="F17" s="56">
        <f>SUM(F16:G16)</f>
        <v>0</v>
      </c>
      <c r="G17" s="57"/>
    </row>
    <row r="18" spans="1:7" ht="30" customHeight="1" thickBot="1" x14ac:dyDescent="0.3">
      <c r="A18" s="9" t="s">
        <v>11</v>
      </c>
      <c r="B18" s="10">
        <v>0</v>
      </c>
      <c r="C18" s="14" t="s">
        <v>12</v>
      </c>
      <c r="D18" s="6"/>
      <c r="E18" s="7"/>
      <c r="F18" s="58">
        <f>SUM(F17/100*B18)</f>
        <v>0</v>
      </c>
      <c r="G18" s="59"/>
    </row>
    <row r="19" spans="1:7" ht="30" customHeight="1" thickBot="1" x14ac:dyDescent="0.3">
      <c r="A19" s="46" t="s">
        <v>19</v>
      </c>
      <c r="B19" s="47"/>
      <c r="C19" s="47"/>
      <c r="D19" s="47"/>
      <c r="E19" s="47"/>
      <c r="F19" s="60">
        <f>SUM(F17-F18)</f>
        <v>0</v>
      </c>
      <c r="G19" s="61"/>
    </row>
    <row r="22" spans="1:7" ht="13" x14ac:dyDescent="0.3">
      <c r="A22" s="2" t="s">
        <v>6</v>
      </c>
    </row>
    <row r="23" spans="1:7" ht="42.75" customHeight="1" x14ac:dyDescent="0.25">
      <c r="A23" s="39" t="s">
        <v>5</v>
      </c>
      <c r="B23" s="40"/>
      <c r="C23" s="40"/>
      <c r="D23" s="40"/>
      <c r="E23" s="40"/>
      <c r="F23" s="40"/>
      <c r="G23" s="40"/>
    </row>
    <row r="25" spans="1:7" x14ac:dyDescent="0.25">
      <c r="A25" t="s">
        <v>7</v>
      </c>
    </row>
    <row r="27" spans="1:7" x14ac:dyDescent="0.25">
      <c r="A27" s="4"/>
      <c r="B27" s="4"/>
    </row>
    <row r="30" spans="1:7" x14ac:dyDescent="0.25">
      <c r="A30" t="s">
        <v>8</v>
      </c>
      <c r="D30" t="s">
        <v>8</v>
      </c>
    </row>
    <row r="32" spans="1:7" x14ac:dyDescent="0.25">
      <c r="A32" s="4"/>
      <c r="B32" s="4"/>
      <c r="D32" s="4"/>
      <c r="E32" s="4"/>
      <c r="F32" s="4"/>
    </row>
    <row r="35" spans="1:6" x14ac:dyDescent="0.25">
      <c r="A35" t="s">
        <v>21</v>
      </c>
      <c r="B35" s="11"/>
      <c r="D35" t="s">
        <v>21</v>
      </c>
    </row>
    <row r="36" spans="1:6" x14ac:dyDescent="0.25">
      <c r="B36" s="11"/>
    </row>
    <row r="37" spans="1:6" x14ac:dyDescent="0.25">
      <c r="A37" s="4"/>
      <c r="B37" s="12"/>
      <c r="D37" s="4"/>
      <c r="E37" s="4"/>
      <c r="F37" s="4"/>
    </row>
    <row r="38" spans="1:6" x14ac:dyDescent="0.25">
      <c r="B38" s="11"/>
    </row>
  </sheetData>
  <mergeCells count="11">
    <mergeCell ref="A23:G23"/>
    <mergeCell ref="A13:G13"/>
    <mergeCell ref="F15:G15"/>
    <mergeCell ref="B15:E15"/>
    <mergeCell ref="A19:E19"/>
    <mergeCell ref="A17:E17"/>
    <mergeCell ref="B16:E16"/>
    <mergeCell ref="F16:G16"/>
    <mergeCell ref="F17:G17"/>
    <mergeCell ref="F18:G18"/>
    <mergeCell ref="F19:G19"/>
  </mergeCells>
  <pageMargins left="0.70866141732283472" right="0.51181102362204722" top="1.0236220472440944" bottom="0.86614173228346458" header="0.35433070866141736" footer="0.31496062992125984"/>
  <pageSetup paperSize="9" orientation="portrait" r:id="rId1"/>
  <headerFooter scaleWithDoc="0">
    <oddHeader>&amp;R&amp;G</oddHeader>
    <oddFooter>&amp;L&amp;8&amp;K000000Netzmessung Trinkwasser | Preisblatt | 7. März 2020&amp;K01+000
IWB Industrielle Werke Basel, Margarethenstrasse 40, Postfach, CH-4002 Basel, T +41 61 275 51 11, www.iwb.ch&amp;R&amp;8&amp;N</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view="pageLayout" zoomScale="80" zoomScaleNormal="100" zoomScalePageLayoutView="80" workbookViewId="0">
      <selection activeCell="F19" sqref="F19:F20"/>
    </sheetView>
  </sheetViews>
  <sheetFormatPr baseColWidth="10" defaultColWidth="11.26953125" defaultRowHeight="12.5" x14ac:dyDescent="0.25"/>
  <cols>
    <col min="1" max="1" width="17" customWidth="1"/>
    <col min="5" max="5" width="13.54296875" style="19" customWidth="1"/>
    <col min="6" max="7" width="13.54296875" customWidth="1"/>
  </cols>
  <sheetData>
    <row r="1" spans="1:7" ht="14" x14ac:dyDescent="0.3">
      <c r="A1" s="1"/>
    </row>
    <row r="2" spans="1:7" ht="20" x14ac:dyDescent="0.4">
      <c r="A2" s="38" t="s">
        <v>33</v>
      </c>
    </row>
    <row r="5" spans="1:7" ht="15.5" x14ac:dyDescent="0.35">
      <c r="A5" s="32" t="s">
        <v>36</v>
      </c>
    </row>
    <row r="7" spans="1:7" x14ac:dyDescent="0.25">
      <c r="A7" t="s">
        <v>32</v>
      </c>
    </row>
    <row r="8" spans="1:7" ht="13" thickBot="1" x14ac:dyDescent="0.3"/>
    <row r="9" spans="1:7" ht="30" customHeight="1" thickBot="1" x14ac:dyDescent="0.3">
      <c r="A9" s="15" t="s">
        <v>16</v>
      </c>
      <c r="B9" s="16"/>
      <c r="C9" s="16"/>
      <c r="D9" s="16"/>
      <c r="E9" s="24" t="s">
        <v>15</v>
      </c>
      <c r="F9" s="17" t="s">
        <v>14</v>
      </c>
      <c r="G9" s="25" t="s">
        <v>13</v>
      </c>
    </row>
    <row r="10" spans="1:7" ht="30" customHeight="1" x14ac:dyDescent="0.25">
      <c r="A10" s="62" t="s">
        <v>31</v>
      </c>
      <c r="B10" s="63"/>
      <c r="C10" s="63"/>
      <c r="D10" s="64"/>
      <c r="E10" s="34">
        <v>1</v>
      </c>
      <c r="F10" s="80"/>
      <c r="G10" s="26">
        <f>SUM(E10*F10)</f>
        <v>0</v>
      </c>
    </row>
    <row r="11" spans="1:7" ht="30" customHeight="1" x14ac:dyDescent="0.25">
      <c r="A11" s="71" t="s">
        <v>28</v>
      </c>
      <c r="B11" s="72"/>
      <c r="C11" s="72"/>
      <c r="D11" s="72"/>
      <c r="E11" s="72"/>
      <c r="F11" s="72"/>
      <c r="G11" s="73"/>
    </row>
    <row r="12" spans="1:7" ht="30" customHeight="1" x14ac:dyDescent="0.25">
      <c r="A12" s="68" t="s">
        <v>22</v>
      </c>
      <c r="B12" s="69"/>
      <c r="C12" s="69"/>
      <c r="D12" s="70"/>
      <c r="E12" s="35">
        <v>200</v>
      </c>
      <c r="F12" s="81"/>
      <c r="G12" s="27">
        <f t="shared" ref="G12:G14" si="0">SUM(E12*F12)</f>
        <v>0</v>
      </c>
    </row>
    <row r="13" spans="1:7" ht="30" customHeight="1" x14ac:dyDescent="0.25">
      <c r="A13" s="68" t="s">
        <v>23</v>
      </c>
      <c r="B13" s="69"/>
      <c r="C13" s="69"/>
      <c r="D13" s="70"/>
      <c r="E13" s="35">
        <v>55</v>
      </c>
      <c r="F13" s="81"/>
      <c r="G13" s="27">
        <f t="shared" si="0"/>
        <v>0</v>
      </c>
    </row>
    <row r="14" spans="1:7" ht="30" customHeight="1" x14ac:dyDescent="0.25">
      <c r="A14" s="68" t="s">
        <v>24</v>
      </c>
      <c r="B14" s="69"/>
      <c r="C14" s="69"/>
      <c r="D14" s="70"/>
      <c r="E14" s="35">
        <v>30</v>
      </c>
      <c r="F14" s="81"/>
      <c r="G14" s="27">
        <f t="shared" si="0"/>
        <v>0</v>
      </c>
    </row>
    <row r="15" spans="1:7" ht="30" customHeight="1" x14ac:dyDescent="0.25">
      <c r="A15" s="71" t="s">
        <v>30</v>
      </c>
      <c r="B15" s="72"/>
      <c r="C15" s="72"/>
      <c r="D15" s="72"/>
      <c r="E15" s="72"/>
      <c r="F15" s="72"/>
      <c r="G15" s="73"/>
    </row>
    <row r="16" spans="1:7" ht="30" customHeight="1" x14ac:dyDescent="0.25">
      <c r="A16" s="74" t="s">
        <v>25</v>
      </c>
      <c r="B16" s="75"/>
      <c r="C16" s="75"/>
      <c r="D16" s="76"/>
      <c r="E16" s="36">
        <v>1</v>
      </c>
      <c r="F16" s="81"/>
      <c r="G16" s="27">
        <f t="shared" ref="G16:G17" si="1">SUM(E16*F16)</f>
        <v>0</v>
      </c>
    </row>
    <row r="17" spans="1:7" ht="30" customHeight="1" x14ac:dyDescent="0.25">
      <c r="A17" s="65" t="s">
        <v>40</v>
      </c>
      <c r="B17" s="66"/>
      <c r="C17" s="66"/>
      <c r="D17" s="67"/>
      <c r="E17" s="36">
        <v>1</v>
      </c>
      <c r="F17" s="81"/>
      <c r="G17" s="27">
        <f t="shared" si="1"/>
        <v>0</v>
      </c>
    </row>
    <row r="18" spans="1:7" ht="30" customHeight="1" x14ac:dyDescent="0.25">
      <c r="A18" s="77" t="s">
        <v>26</v>
      </c>
      <c r="B18" s="78"/>
      <c r="C18" s="78"/>
      <c r="D18" s="78"/>
      <c r="E18" s="78"/>
      <c r="F18" s="78"/>
      <c r="G18" s="79"/>
    </row>
    <row r="19" spans="1:7" ht="30" customHeight="1" thickBot="1" x14ac:dyDescent="0.3">
      <c r="A19" s="74" t="s">
        <v>29</v>
      </c>
      <c r="B19" s="75"/>
      <c r="C19" s="75"/>
      <c r="D19" s="76"/>
      <c r="E19" s="36">
        <v>285</v>
      </c>
      <c r="F19" s="81"/>
      <c r="G19" s="27">
        <f t="shared" ref="G19:G20" si="2">SUM(E19*F19)</f>
        <v>0</v>
      </c>
    </row>
    <row r="20" spans="1:7" s="29" customFormat="1" ht="30" customHeight="1" thickTop="1" thickBot="1" x14ac:dyDescent="0.3">
      <c r="A20" s="65" t="s">
        <v>27</v>
      </c>
      <c r="B20" s="66"/>
      <c r="C20" s="66"/>
      <c r="D20" s="67"/>
      <c r="E20" s="37">
        <v>40</v>
      </c>
      <c r="F20" s="81"/>
      <c r="G20" s="30">
        <f t="shared" si="2"/>
        <v>0</v>
      </c>
    </row>
    <row r="21" spans="1:7" s="2" customFormat="1" ht="30" customHeight="1" thickBot="1" x14ac:dyDescent="0.35">
      <c r="A21" s="20" t="s">
        <v>18</v>
      </c>
      <c r="B21" s="21"/>
      <c r="C21" s="21"/>
      <c r="D21" s="21"/>
      <c r="E21" s="22"/>
      <c r="F21" s="21"/>
      <c r="G21" s="23">
        <f>SUM(G10:G20)</f>
        <v>0</v>
      </c>
    </row>
    <row r="22" spans="1:7" x14ac:dyDescent="0.25">
      <c r="A22" t="s">
        <v>17</v>
      </c>
    </row>
    <row r="25" spans="1:7" ht="13" x14ac:dyDescent="0.3">
      <c r="A25" s="2"/>
    </row>
    <row r="26" spans="1:7" s="18" customFormat="1" ht="26.25" customHeight="1" x14ac:dyDescent="0.25">
      <c r="A26" s="39"/>
      <c r="B26" s="39"/>
      <c r="C26" s="39"/>
      <c r="D26" s="39"/>
      <c r="E26" s="39"/>
      <c r="F26" s="39"/>
      <c r="G26" s="39"/>
    </row>
    <row r="27" spans="1:7" ht="26.25" customHeight="1" x14ac:dyDescent="0.25">
      <c r="A27" s="39"/>
      <c r="B27" s="39"/>
      <c r="C27" s="39"/>
      <c r="D27" s="39"/>
      <c r="E27" s="39"/>
      <c r="F27" s="39"/>
      <c r="G27" s="39"/>
    </row>
  </sheetData>
  <sheetProtection algorithmName="SHA-512" hashValue="4qUJ9Epk59KNp+2A51f5fscJr+UH47W14xABBaichqnpN/zrJgX98NPMxUYaFkG6mT2q/nhwH8vmUUVOidOHoQ==" saltValue="tqEtGR9QoKlNx6hcvYT3QQ==" spinCount="100000" sheet="1" objects="1" scenarios="1"/>
  <mergeCells count="13">
    <mergeCell ref="A10:D10"/>
    <mergeCell ref="A20:D20"/>
    <mergeCell ref="A26:G26"/>
    <mergeCell ref="A27:G27"/>
    <mergeCell ref="A14:D14"/>
    <mergeCell ref="A13:D13"/>
    <mergeCell ref="A12:D12"/>
    <mergeCell ref="A11:G11"/>
    <mergeCell ref="A16:D16"/>
    <mergeCell ref="A17:D17"/>
    <mergeCell ref="A15:G15"/>
    <mergeCell ref="A18:G18"/>
    <mergeCell ref="A19:D19"/>
  </mergeCells>
  <pageMargins left="0.70866141732283472" right="0.51181102362204722" top="1.0236220472440944" bottom="0.86614173228346458" header="0.35433070866141736" footer="0.31496062992125984"/>
  <pageSetup paperSize="9" orientation="portrait" r:id="rId1"/>
  <headerFooter>
    <oddHeader>&amp;R&amp;G</oddHeader>
    <oddFooter>&amp;L&amp;8Einkauf | Preisblatt | &amp;D
IWB Industrielle Werke Basel, Margarethenstrasse 40, Postfach, CH-4002 Basel, T +41 61 275 51 11, www.iwb.ch&amp;R&amp;8&amp;N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view="pageLayout" topLeftCell="A4" zoomScale="80" zoomScaleNormal="100" zoomScalePageLayoutView="80" workbookViewId="0">
      <selection activeCell="F20" sqref="F20"/>
    </sheetView>
  </sheetViews>
  <sheetFormatPr baseColWidth="10" defaultColWidth="11.26953125" defaultRowHeight="12.5" x14ac:dyDescent="0.25"/>
  <cols>
    <col min="1" max="1" width="17" customWidth="1"/>
    <col min="5" max="5" width="13.54296875" style="19" customWidth="1"/>
    <col min="6" max="7" width="13.54296875" customWidth="1"/>
  </cols>
  <sheetData>
    <row r="1" spans="1:7" ht="14" x14ac:dyDescent="0.3">
      <c r="A1" s="1"/>
    </row>
    <row r="2" spans="1:7" ht="20" x14ac:dyDescent="0.4">
      <c r="A2" s="38" t="s">
        <v>33</v>
      </c>
    </row>
    <row r="5" spans="1:7" ht="15.5" x14ac:dyDescent="0.35">
      <c r="A5" s="32" t="s">
        <v>37</v>
      </c>
    </row>
    <row r="7" spans="1:7" x14ac:dyDescent="0.25">
      <c r="A7" t="s">
        <v>32</v>
      </c>
    </row>
    <row r="8" spans="1:7" ht="13" thickBot="1" x14ac:dyDescent="0.3"/>
    <row r="9" spans="1:7" ht="30" customHeight="1" thickBot="1" x14ac:dyDescent="0.3">
      <c r="A9" s="15" t="s">
        <v>16</v>
      </c>
      <c r="B9" s="31"/>
      <c r="C9" s="31"/>
      <c r="D9" s="31"/>
      <c r="E9" s="24" t="s">
        <v>15</v>
      </c>
      <c r="F9" s="17" t="s">
        <v>14</v>
      </c>
      <c r="G9" s="25" t="s">
        <v>13</v>
      </c>
    </row>
    <row r="10" spans="1:7" ht="30" customHeight="1" x14ac:dyDescent="0.25">
      <c r="A10" s="62" t="s">
        <v>31</v>
      </c>
      <c r="B10" s="63"/>
      <c r="C10" s="63"/>
      <c r="D10" s="64"/>
      <c r="E10" s="34">
        <v>1</v>
      </c>
      <c r="F10" s="80"/>
      <c r="G10" s="26">
        <f>SUM(E10*F10)</f>
        <v>0</v>
      </c>
    </row>
    <row r="11" spans="1:7" ht="30" customHeight="1" x14ac:dyDescent="0.25">
      <c r="A11" s="71" t="s">
        <v>28</v>
      </c>
      <c r="B11" s="72"/>
      <c r="C11" s="72"/>
      <c r="D11" s="72"/>
      <c r="E11" s="72"/>
      <c r="F11" s="72"/>
      <c r="G11" s="73"/>
    </row>
    <row r="12" spans="1:7" ht="30" customHeight="1" x14ac:dyDescent="0.25">
      <c r="A12" s="68" t="s">
        <v>22</v>
      </c>
      <c r="B12" s="69"/>
      <c r="C12" s="69"/>
      <c r="D12" s="70"/>
      <c r="E12" s="35">
        <v>200</v>
      </c>
      <c r="F12" s="81"/>
      <c r="G12" s="27">
        <f t="shared" ref="G12:G14" si="0">SUM(E12*F12)</f>
        <v>0</v>
      </c>
    </row>
    <row r="13" spans="1:7" ht="30" customHeight="1" x14ac:dyDescent="0.25">
      <c r="A13" s="68" t="s">
        <v>23</v>
      </c>
      <c r="B13" s="69"/>
      <c r="C13" s="69"/>
      <c r="D13" s="70"/>
      <c r="E13" s="35">
        <v>55</v>
      </c>
      <c r="F13" s="81"/>
      <c r="G13" s="27">
        <f t="shared" si="0"/>
        <v>0</v>
      </c>
    </row>
    <row r="14" spans="1:7" ht="30" customHeight="1" x14ac:dyDescent="0.25">
      <c r="A14" s="68" t="s">
        <v>24</v>
      </c>
      <c r="B14" s="69"/>
      <c r="C14" s="69"/>
      <c r="D14" s="70"/>
      <c r="E14" s="35">
        <v>30</v>
      </c>
      <c r="F14" s="81"/>
      <c r="G14" s="27">
        <f t="shared" si="0"/>
        <v>0</v>
      </c>
    </row>
    <row r="15" spans="1:7" ht="30" customHeight="1" x14ac:dyDescent="0.25">
      <c r="A15" s="71" t="s">
        <v>30</v>
      </c>
      <c r="B15" s="72"/>
      <c r="C15" s="72"/>
      <c r="D15" s="72"/>
      <c r="E15" s="72"/>
      <c r="F15" s="72"/>
      <c r="G15" s="73"/>
    </row>
    <row r="16" spans="1:7" ht="30" customHeight="1" x14ac:dyDescent="0.25">
      <c r="A16" s="74" t="s">
        <v>25</v>
      </c>
      <c r="B16" s="75"/>
      <c r="C16" s="75"/>
      <c r="D16" s="76"/>
      <c r="E16" s="36">
        <v>1</v>
      </c>
      <c r="F16" s="81"/>
      <c r="G16" s="27">
        <f t="shared" ref="G16:G17" si="1">SUM(E16*F16)</f>
        <v>0</v>
      </c>
    </row>
    <row r="17" spans="1:7" ht="30" customHeight="1" x14ac:dyDescent="0.25">
      <c r="A17" s="65" t="s">
        <v>41</v>
      </c>
      <c r="B17" s="66"/>
      <c r="C17" s="66"/>
      <c r="D17" s="67"/>
      <c r="E17" s="36">
        <v>1</v>
      </c>
      <c r="F17" s="81"/>
      <c r="G17" s="27">
        <f t="shared" si="1"/>
        <v>0</v>
      </c>
    </row>
    <row r="18" spans="1:7" ht="30" customHeight="1" x14ac:dyDescent="0.25">
      <c r="A18" s="77" t="s">
        <v>26</v>
      </c>
      <c r="B18" s="78"/>
      <c r="C18" s="78"/>
      <c r="D18" s="78"/>
      <c r="E18" s="78"/>
      <c r="F18" s="78"/>
      <c r="G18" s="79"/>
    </row>
    <row r="19" spans="1:7" ht="30" customHeight="1" thickBot="1" x14ac:dyDescent="0.3">
      <c r="A19" s="74" t="s">
        <v>29</v>
      </c>
      <c r="B19" s="75"/>
      <c r="C19" s="75"/>
      <c r="D19" s="76"/>
      <c r="E19" s="36">
        <v>285</v>
      </c>
      <c r="F19" s="81"/>
      <c r="G19" s="27">
        <f t="shared" ref="G19:G20" si="2">SUM(E19*F19)</f>
        <v>0</v>
      </c>
    </row>
    <row r="20" spans="1:7" s="29" customFormat="1" ht="30" customHeight="1" thickTop="1" thickBot="1" x14ac:dyDescent="0.3">
      <c r="A20" s="65" t="s">
        <v>27</v>
      </c>
      <c r="B20" s="66"/>
      <c r="C20" s="66"/>
      <c r="D20" s="67"/>
      <c r="E20" s="37">
        <v>40</v>
      </c>
      <c r="F20" s="82"/>
      <c r="G20" s="30">
        <f t="shared" si="2"/>
        <v>0</v>
      </c>
    </row>
    <row r="21" spans="1:7" s="2" customFormat="1" ht="30" customHeight="1" thickBot="1" x14ac:dyDescent="0.35">
      <c r="A21" s="20" t="s">
        <v>18</v>
      </c>
      <c r="B21" s="21"/>
      <c r="C21" s="21"/>
      <c r="D21" s="21"/>
      <c r="E21" s="22"/>
      <c r="F21" s="21"/>
      <c r="G21" s="23">
        <f>SUM(G10:G20)</f>
        <v>0</v>
      </c>
    </row>
    <row r="22" spans="1:7" x14ac:dyDescent="0.25">
      <c r="A22" t="s">
        <v>17</v>
      </c>
    </row>
    <row r="25" spans="1:7" ht="13" x14ac:dyDescent="0.3">
      <c r="A25" s="2"/>
    </row>
    <row r="26" spans="1:7" s="18" customFormat="1" ht="26.25" customHeight="1" x14ac:dyDescent="0.25">
      <c r="A26" s="39"/>
      <c r="B26" s="39"/>
      <c r="C26" s="39"/>
      <c r="D26" s="39"/>
      <c r="E26" s="39"/>
      <c r="F26" s="39"/>
      <c r="G26" s="39"/>
    </row>
    <row r="27" spans="1:7" ht="26.25" customHeight="1" x14ac:dyDescent="0.25">
      <c r="A27" s="39"/>
      <c r="B27" s="39"/>
      <c r="C27" s="39"/>
      <c r="D27" s="39"/>
      <c r="E27" s="39"/>
      <c r="F27" s="39"/>
      <c r="G27" s="39"/>
    </row>
  </sheetData>
  <sheetProtection algorithmName="SHA-512" hashValue="KxCGh7/aeVOl2tbbE29gGcWZ4bbxNnZ3O0TxrxRg6e/z2or7buKgNUlVdDqijAVrYOcfD4awu/kc+qFbxd84gA==" saltValue="9/8aZn2ve2aBkR96pAf4Ww==" spinCount="100000" sheet="1" objects="1" scenarios="1"/>
  <mergeCells count="13">
    <mergeCell ref="A20:D20"/>
    <mergeCell ref="A26:G26"/>
    <mergeCell ref="A27:G27"/>
    <mergeCell ref="A16:D16"/>
    <mergeCell ref="A17:D17"/>
    <mergeCell ref="A18:G18"/>
    <mergeCell ref="A19:D19"/>
    <mergeCell ref="A15:G15"/>
    <mergeCell ref="A10:D10"/>
    <mergeCell ref="A11:G11"/>
    <mergeCell ref="A12:D12"/>
    <mergeCell ref="A13:D13"/>
    <mergeCell ref="A14:D14"/>
  </mergeCells>
  <pageMargins left="0.70866141732283472" right="0.51181102362204722" top="1.0236220472440944" bottom="0.86614173228346458" header="0.35433070866141736" footer="0.31496062992125984"/>
  <pageSetup paperSize="9" orientation="portrait" r:id="rId1"/>
  <headerFooter>
    <oddHeader>&amp;R&amp;G</oddHeader>
    <oddFooter>&amp;L&amp;8Einkauf | Preisblatt | &amp;D
IWB Industrielle Werke Basel, Margarethenstrasse 40, Postfach, CH-4002 Basel, T +41 61 275 51 11, www.iwb.ch&amp;R&amp;8&amp;N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view="pageLayout" zoomScale="80" zoomScaleNormal="100" zoomScalePageLayoutView="80" workbookViewId="0">
      <selection activeCell="F10" sqref="F10"/>
    </sheetView>
  </sheetViews>
  <sheetFormatPr baseColWidth="10" defaultColWidth="11.26953125" defaultRowHeight="12.5" x14ac:dyDescent="0.25"/>
  <cols>
    <col min="1" max="1" width="17" customWidth="1"/>
    <col min="5" max="5" width="13.54296875" style="19" customWidth="1"/>
    <col min="6" max="7" width="13.54296875" customWidth="1"/>
  </cols>
  <sheetData>
    <row r="1" spans="1:7" ht="14" x14ac:dyDescent="0.3">
      <c r="A1" s="1"/>
    </row>
    <row r="2" spans="1:7" ht="20" x14ac:dyDescent="0.4">
      <c r="A2" s="38" t="s">
        <v>33</v>
      </c>
    </row>
    <row r="5" spans="1:7" ht="15.5" x14ac:dyDescent="0.35">
      <c r="A5" s="32" t="s">
        <v>38</v>
      </c>
    </row>
    <row r="7" spans="1:7" x14ac:dyDescent="0.25">
      <c r="A7" t="s">
        <v>32</v>
      </c>
    </row>
    <row r="8" spans="1:7" ht="13" thickBot="1" x14ac:dyDescent="0.3"/>
    <row r="9" spans="1:7" ht="30" customHeight="1" thickBot="1" x14ac:dyDescent="0.3">
      <c r="A9" s="15" t="s">
        <v>16</v>
      </c>
      <c r="B9" s="31"/>
      <c r="C9" s="31"/>
      <c r="D9" s="31"/>
      <c r="E9" s="24" t="s">
        <v>15</v>
      </c>
      <c r="F9" s="17" t="s">
        <v>14</v>
      </c>
      <c r="G9" s="25" t="s">
        <v>13</v>
      </c>
    </row>
    <row r="10" spans="1:7" ht="30" customHeight="1" x14ac:dyDescent="0.25">
      <c r="A10" s="62" t="s">
        <v>31</v>
      </c>
      <c r="B10" s="63"/>
      <c r="C10" s="63"/>
      <c r="D10" s="64"/>
      <c r="E10" s="34">
        <v>1</v>
      </c>
      <c r="F10" s="80"/>
      <c r="G10" s="26">
        <f>SUM(E10*F10)</f>
        <v>0</v>
      </c>
    </row>
    <row r="11" spans="1:7" ht="30" customHeight="1" x14ac:dyDescent="0.25">
      <c r="A11" s="71"/>
      <c r="B11" s="72"/>
      <c r="C11" s="72"/>
      <c r="D11" s="72"/>
      <c r="E11" s="72"/>
      <c r="F11" s="72"/>
      <c r="G11" s="73"/>
    </row>
    <row r="12" spans="1:7" ht="30" customHeight="1" x14ac:dyDescent="0.25">
      <c r="A12" s="68" t="s">
        <v>22</v>
      </c>
      <c r="B12" s="69"/>
      <c r="C12" s="69"/>
      <c r="D12" s="70"/>
      <c r="E12" s="35">
        <v>200</v>
      </c>
      <c r="F12" s="81"/>
      <c r="G12" s="27">
        <f t="shared" ref="G12:G14" si="0">SUM(E12*F12)</f>
        <v>0</v>
      </c>
    </row>
    <row r="13" spans="1:7" ht="30" customHeight="1" x14ac:dyDescent="0.25">
      <c r="A13" s="68" t="s">
        <v>23</v>
      </c>
      <c r="B13" s="69"/>
      <c r="C13" s="69"/>
      <c r="D13" s="70"/>
      <c r="E13" s="35">
        <v>55</v>
      </c>
      <c r="F13" s="81"/>
      <c r="G13" s="27">
        <f t="shared" si="0"/>
        <v>0</v>
      </c>
    </row>
    <row r="14" spans="1:7" ht="30" customHeight="1" x14ac:dyDescent="0.25">
      <c r="A14" s="68" t="s">
        <v>24</v>
      </c>
      <c r="B14" s="69"/>
      <c r="C14" s="69"/>
      <c r="D14" s="70"/>
      <c r="E14" s="35">
        <v>30</v>
      </c>
      <c r="F14" s="81"/>
      <c r="G14" s="27">
        <f t="shared" si="0"/>
        <v>0</v>
      </c>
    </row>
    <row r="15" spans="1:7" ht="30" customHeight="1" x14ac:dyDescent="0.25">
      <c r="A15" s="71" t="s">
        <v>30</v>
      </c>
      <c r="B15" s="72"/>
      <c r="C15" s="72"/>
      <c r="D15" s="72"/>
      <c r="E15" s="72"/>
      <c r="F15" s="72"/>
      <c r="G15" s="73"/>
    </row>
    <row r="16" spans="1:7" ht="30" customHeight="1" x14ac:dyDescent="0.25">
      <c r="A16" s="74" t="s">
        <v>25</v>
      </c>
      <c r="B16" s="75"/>
      <c r="C16" s="75"/>
      <c r="D16" s="76"/>
      <c r="E16" s="36">
        <v>1</v>
      </c>
      <c r="F16" s="81"/>
      <c r="G16" s="27">
        <f t="shared" ref="G16:G17" si="1">SUM(E16*F16)</f>
        <v>0</v>
      </c>
    </row>
    <row r="17" spans="1:7" ht="30" customHeight="1" x14ac:dyDescent="0.25">
      <c r="A17" s="65" t="s">
        <v>42</v>
      </c>
      <c r="B17" s="66"/>
      <c r="C17" s="66"/>
      <c r="D17" s="67"/>
      <c r="E17" s="36">
        <v>1</v>
      </c>
      <c r="F17" s="81"/>
      <c r="G17" s="27">
        <f t="shared" si="1"/>
        <v>0</v>
      </c>
    </row>
    <row r="18" spans="1:7" ht="30" customHeight="1" x14ac:dyDescent="0.25">
      <c r="A18" s="77" t="s">
        <v>26</v>
      </c>
      <c r="B18" s="78"/>
      <c r="C18" s="78"/>
      <c r="D18" s="78"/>
      <c r="E18" s="78"/>
      <c r="F18" s="78"/>
      <c r="G18" s="79"/>
    </row>
    <row r="19" spans="1:7" ht="30" customHeight="1" thickBot="1" x14ac:dyDescent="0.3">
      <c r="A19" s="74" t="s">
        <v>29</v>
      </c>
      <c r="B19" s="75"/>
      <c r="C19" s="75"/>
      <c r="D19" s="76"/>
      <c r="E19" s="36">
        <v>285</v>
      </c>
      <c r="F19" s="81"/>
      <c r="G19" s="27">
        <f t="shared" ref="G19:G20" si="2">SUM(E19*F19)</f>
        <v>0</v>
      </c>
    </row>
    <row r="20" spans="1:7" s="29" customFormat="1" ht="30" customHeight="1" thickTop="1" thickBot="1" x14ac:dyDescent="0.3">
      <c r="A20" s="65" t="s">
        <v>27</v>
      </c>
      <c r="B20" s="66"/>
      <c r="C20" s="66"/>
      <c r="D20" s="67"/>
      <c r="E20" s="37">
        <v>40</v>
      </c>
      <c r="F20" s="82"/>
      <c r="G20" s="30">
        <f t="shared" si="2"/>
        <v>0</v>
      </c>
    </row>
    <row r="21" spans="1:7" s="2" customFormat="1" ht="30" customHeight="1" thickBot="1" x14ac:dyDescent="0.35">
      <c r="A21" s="20" t="s">
        <v>18</v>
      </c>
      <c r="B21" s="21"/>
      <c r="C21" s="21"/>
      <c r="D21" s="21"/>
      <c r="E21" s="22"/>
      <c r="F21" s="21"/>
      <c r="G21" s="23">
        <f>SUM(G10:G20)</f>
        <v>0</v>
      </c>
    </row>
    <row r="22" spans="1:7" x14ac:dyDescent="0.25">
      <c r="A22" t="s">
        <v>17</v>
      </c>
    </row>
    <row r="25" spans="1:7" ht="13" x14ac:dyDescent="0.3">
      <c r="A25" s="2"/>
    </row>
    <row r="26" spans="1:7" s="18" customFormat="1" ht="26.25" customHeight="1" x14ac:dyDescent="0.25">
      <c r="A26" s="39"/>
      <c r="B26" s="39"/>
      <c r="C26" s="39"/>
      <c r="D26" s="39"/>
      <c r="E26" s="39"/>
      <c r="F26" s="39"/>
      <c r="G26" s="39"/>
    </row>
    <row r="27" spans="1:7" ht="26.25" customHeight="1" x14ac:dyDescent="0.25">
      <c r="A27" s="39"/>
      <c r="B27" s="39"/>
      <c r="C27" s="39"/>
      <c r="D27" s="39"/>
      <c r="E27" s="39"/>
      <c r="F27" s="39"/>
      <c r="G27" s="39"/>
    </row>
  </sheetData>
  <sheetProtection algorithmName="SHA-512" hashValue="2pnlcEkR9GDiDUpLy/FWkPaNFoNJTMbYvfLc9OilZREOCYRuRxUYeOqX9sDHC6sneTK4FoAflPWduA92nYKVXA==" saltValue="sHwZqDEqxHN+XM5wAsxEnw==" spinCount="100000" sheet="1" objects="1" scenarios="1"/>
  <mergeCells count="13">
    <mergeCell ref="A20:D20"/>
    <mergeCell ref="A26:G26"/>
    <mergeCell ref="A27:G27"/>
    <mergeCell ref="A16:D16"/>
    <mergeCell ref="A17:D17"/>
    <mergeCell ref="A18:G18"/>
    <mergeCell ref="A19:D19"/>
    <mergeCell ref="A15:G15"/>
    <mergeCell ref="A10:D10"/>
    <mergeCell ref="A11:G11"/>
    <mergeCell ref="A12:D12"/>
    <mergeCell ref="A13:D13"/>
    <mergeCell ref="A14:D14"/>
  </mergeCells>
  <pageMargins left="0.70866141732283472" right="0.51181102362204722" top="1.0236220472440944" bottom="0.86614173228346458" header="0.35433070866141736" footer="0.31496062992125984"/>
  <pageSetup paperSize="9" orientation="portrait" r:id="rId1"/>
  <headerFooter>
    <oddHeader>&amp;R&amp;G</oddHeader>
    <oddFooter>&amp;L&amp;8Einkauf | Preisblatt | &amp;D
IWB Industrielle Werke Basel, Margarethenstrasse 40, Postfach, CH-4002 Basel, T +41 61 275 51 11, www.iwb.ch&amp;R&amp;8&amp;N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view="pageLayout" zoomScale="80" zoomScaleNormal="100" zoomScalePageLayoutView="80" workbookViewId="0">
      <selection activeCell="F19" sqref="F19"/>
    </sheetView>
  </sheetViews>
  <sheetFormatPr baseColWidth="10" defaultColWidth="11.26953125" defaultRowHeight="12.5" x14ac:dyDescent="0.25"/>
  <cols>
    <col min="1" max="1" width="17" customWidth="1"/>
    <col min="5" max="5" width="13.54296875" style="19" customWidth="1"/>
    <col min="6" max="7" width="13.54296875" customWidth="1"/>
  </cols>
  <sheetData>
    <row r="1" spans="1:7" ht="14" x14ac:dyDescent="0.3">
      <c r="A1" s="1"/>
    </row>
    <row r="2" spans="1:7" ht="20" x14ac:dyDescent="0.4">
      <c r="A2" s="38" t="s">
        <v>33</v>
      </c>
    </row>
    <row r="5" spans="1:7" ht="15.5" x14ac:dyDescent="0.35">
      <c r="A5" s="32" t="s">
        <v>39</v>
      </c>
    </row>
    <row r="7" spans="1:7" x14ac:dyDescent="0.25">
      <c r="A7" t="s">
        <v>32</v>
      </c>
    </row>
    <row r="8" spans="1:7" ht="13" thickBot="1" x14ac:dyDescent="0.3"/>
    <row r="9" spans="1:7" ht="30" customHeight="1" thickBot="1" x14ac:dyDescent="0.3">
      <c r="A9" s="15" t="s">
        <v>16</v>
      </c>
      <c r="B9" s="31"/>
      <c r="C9" s="31"/>
      <c r="D9" s="31"/>
      <c r="E9" s="24" t="s">
        <v>15</v>
      </c>
      <c r="F9" s="17" t="s">
        <v>14</v>
      </c>
      <c r="G9" s="25" t="s">
        <v>13</v>
      </c>
    </row>
    <row r="10" spans="1:7" ht="30" customHeight="1" x14ac:dyDescent="0.25">
      <c r="A10" s="62" t="s">
        <v>31</v>
      </c>
      <c r="B10" s="63"/>
      <c r="C10" s="63"/>
      <c r="D10" s="64"/>
      <c r="E10" s="34">
        <v>1</v>
      </c>
      <c r="F10" s="80"/>
      <c r="G10" s="26">
        <f>SUM(E10*F10)</f>
        <v>0</v>
      </c>
    </row>
    <row r="11" spans="1:7" ht="30" customHeight="1" x14ac:dyDescent="0.25">
      <c r="A11" s="71" t="s">
        <v>28</v>
      </c>
      <c r="B11" s="72"/>
      <c r="C11" s="72"/>
      <c r="D11" s="72"/>
      <c r="E11" s="72"/>
      <c r="F11" s="72"/>
      <c r="G11" s="73"/>
    </row>
    <row r="12" spans="1:7" ht="30" customHeight="1" x14ac:dyDescent="0.25">
      <c r="A12" s="68" t="s">
        <v>22</v>
      </c>
      <c r="B12" s="69"/>
      <c r="C12" s="69"/>
      <c r="D12" s="70"/>
      <c r="E12" s="35">
        <v>200</v>
      </c>
      <c r="F12" s="81"/>
      <c r="G12" s="27">
        <f t="shared" ref="G12:G14" si="0">SUM(E12*F12)</f>
        <v>0</v>
      </c>
    </row>
    <row r="13" spans="1:7" ht="30" customHeight="1" x14ac:dyDescent="0.25">
      <c r="A13" s="68" t="s">
        <v>23</v>
      </c>
      <c r="B13" s="69"/>
      <c r="C13" s="69"/>
      <c r="D13" s="70"/>
      <c r="E13" s="35">
        <v>55</v>
      </c>
      <c r="F13" s="81"/>
      <c r="G13" s="27">
        <f t="shared" si="0"/>
        <v>0</v>
      </c>
    </row>
    <row r="14" spans="1:7" ht="30" customHeight="1" x14ac:dyDescent="0.25">
      <c r="A14" s="68" t="s">
        <v>24</v>
      </c>
      <c r="B14" s="69"/>
      <c r="C14" s="69"/>
      <c r="D14" s="70"/>
      <c r="E14" s="35">
        <v>30</v>
      </c>
      <c r="F14" s="81"/>
      <c r="G14" s="27">
        <f t="shared" si="0"/>
        <v>0</v>
      </c>
    </row>
    <row r="15" spans="1:7" ht="30" customHeight="1" x14ac:dyDescent="0.25">
      <c r="A15" s="71" t="s">
        <v>30</v>
      </c>
      <c r="B15" s="72"/>
      <c r="C15" s="72"/>
      <c r="D15" s="72"/>
      <c r="E15" s="72"/>
      <c r="F15" s="72"/>
      <c r="G15" s="73"/>
    </row>
    <row r="16" spans="1:7" ht="30" customHeight="1" x14ac:dyDescent="0.25">
      <c r="A16" s="74" t="s">
        <v>25</v>
      </c>
      <c r="B16" s="75"/>
      <c r="C16" s="75"/>
      <c r="D16" s="76"/>
      <c r="E16" s="36">
        <v>1</v>
      </c>
      <c r="F16" s="81"/>
      <c r="G16" s="27">
        <f t="shared" ref="G16" si="1">SUM(E16*F16)</f>
        <v>0</v>
      </c>
    </row>
    <row r="17" spans="1:7" ht="30" customHeight="1" x14ac:dyDescent="0.25">
      <c r="A17" s="77" t="s">
        <v>26</v>
      </c>
      <c r="B17" s="78"/>
      <c r="C17" s="78"/>
      <c r="D17" s="78"/>
      <c r="E17" s="78"/>
      <c r="F17" s="78"/>
      <c r="G17" s="79"/>
    </row>
    <row r="18" spans="1:7" ht="30" customHeight="1" thickBot="1" x14ac:dyDescent="0.3">
      <c r="A18" s="74" t="s">
        <v>29</v>
      </c>
      <c r="B18" s="75"/>
      <c r="C18" s="75"/>
      <c r="D18" s="76"/>
      <c r="E18" s="36">
        <v>285</v>
      </c>
      <c r="F18" s="81"/>
      <c r="G18" s="27">
        <f t="shared" ref="G18:G19" si="2">SUM(E18*F18)</f>
        <v>0</v>
      </c>
    </row>
    <row r="19" spans="1:7" s="29" customFormat="1" ht="30" customHeight="1" thickTop="1" thickBot="1" x14ac:dyDescent="0.3">
      <c r="A19" s="65" t="s">
        <v>27</v>
      </c>
      <c r="B19" s="66"/>
      <c r="C19" s="66"/>
      <c r="D19" s="67"/>
      <c r="E19" s="37">
        <v>40</v>
      </c>
      <c r="F19" s="82"/>
      <c r="G19" s="30">
        <f t="shared" si="2"/>
        <v>0</v>
      </c>
    </row>
    <row r="20" spans="1:7" s="2" customFormat="1" ht="30" customHeight="1" thickBot="1" x14ac:dyDescent="0.35">
      <c r="A20" s="20" t="s">
        <v>18</v>
      </c>
      <c r="B20" s="21"/>
      <c r="C20" s="21"/>
      <c r="D20" s="21"/>
      <c r="E20" s="22"/>
      <c r="F20" s="21"/>
      <c r="G20" s="23">
        <f>SUM(G10:G19)</f>
        <v>0</v>
      </c>
    </row>
    <row r="21" spans="1:7" x14ac:dyDescent="0.25">
      <c r="A21" t="s">
        <v>17</v>
      </c>
    </row>
    <row r="24" spans="1:7" ht="13" x14ac:dyDescent="0.3">
      <c r="A24" s="2"/>
    </row>
    <row r="25" spans="1:7" s="18" customFormat="1" ht="26.25" customHeight="1" x14ac:dyDescent="0.25">
      <c r="A25" s="39"/>
      <c r="B25" s="39"/>
      <c r="C25" s="39"/>
      <c r="D25" s="39"/>
      <c r="E25" s="39"/>
      <c r="F25" s="39"/>
      <c r="G25" s="39"/>
    </row>
    <row r="26" spans="1:7" ht="26.25" customHeight="1" x14ac:dyDescent="0.25">
      <c r="A26" s="39"/>
      <c r="B26" s="39"/>
      <c r="C26" s="39"/>
      <c r="D26" s="39"/>
      <c r="E26" s="39"/>
      <c r="F26" s="39"/>
      <c r="G26" s="39"/>
    </row>
  </sheetData>
  <sheetProtection algorithmName="SHA-512" hashValue="ZQZbqgQ0iJFpZbTM9V53Yzd9z98W+sZ3YpF/JDLwI/6dJmLZnOuKCtUB6ttqSVYMT66JRyo9EHZoC/3HJyCQMg==" saltValue="alaZGui6wtNGxuPwAFoF2w==" spinCount="100000" sheet="1" objects="1" scenarios="1"/>
  <mergeCells count="12">
    <mergeCell ref="A19:D19"/>
    <mergeCell ref="A25:G25"/>
    <mergeCell ref="A26:G26"/>
    <mergeCell ref="A16:D16"/>
    <mergeCell ref="A17:G17"/>
    <mergeCell ref="A18:D18"/>
    <mergeCell ref="A15:G15"/>
    <mergeCell ref="A10:D10"/>
    <mergeCell ref="A11:G11"/>
    <mergeCell ref="A12:D12"/>
    <mergeCell ref="A13:D13"/>
    <mergeCell ref="A14:D14"/>
  </mergeCells>
  <pageMargins left="0.70866141732283472" right="0.51181102362204722" top="1.0236220472440944" bottom="0.86614173228346458" header="0.35433070866141736" footer="0.31496062992125984"/>
  <pageSetup paperSize="9" orientation="portrait" r:id="rId1"/>
  <headerFooter>
    <oddHeader>&amp;R&amp;G</oddHeader>
    <oddFooter>&amp;L&amp;8Einkauf | Preisblatt | &amp;D
IWB Industrielle Werke Basel, Margarethenstrasse 40, Postfach, CH-4002 Basel, T +41 61 275 51 11, www.iwb.ch&amp;R&amp;8&amp;N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Titelblatt Preisblatt</vt:lpstr>
      <vt:lpstr>01.11.20-31.10.21</vt:lpstr>
      <vt:lpstr>01.11.21-31.10.22</vt:lpstr>
      <vt:lpstr>01.11.22-31.10.23</vt:lpstr>
      <vt:lpstr>01.11.23-31.10.24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Wittenwiller_Balta Serif</dc:creator>
  <cp:lastModifiedBy>Galic Ivana</cp:lastModifiedBy>
  <cp:lastPrinted>2015-10-05T11:52:22Z</cp:lastPrinted>
  <dcterms:created xsi:type="dcterms:W3CDTF">2013-07-10T06:58:28Z</dcterms:created>
  <dcterms:modified xsi:type="dcterms:W3CDTF">2020-03-05T12:25:06Z</dcterms:modified>
</cp:coreProperties>
</file>